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daCecilieLarsen\Inn Dropbox\T\Kunde\Rakkestad-10149\26224 Vintervedlikehold\Vedlegg til konkurransen\"/>
    </mc:Choice>
  </mc:AlternateContent>
  <xr:revisionPtr revIDLastSave="0" documentId="13_ncr:1_{FE4139F1-8138-4966-95F4-9BDDEE985E88}" xr6:coauthVersionLast="47" xr6:coauthVersionMax="47" xr10:uidLastSave="{00000000-0000-0000-0000-000000000000}"/>
  <bookViews>
    <workbookView xWindow="-38520" yWindow="-3270" windowWidth="38640" windowHeight="21120" xr2:uid="{5057ADFF-DD67-4B64-B397-B2FCCA321D8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8" i="1" l="1"/>
  <c r="D46" i="1"/>
  <c r="H42" i="1"/>
  <c r="I42" i="1"/>
  <c r="I34" i="1"/>
  <c r="I24" i="1"/>
</calcChain>
</file>

<file path=xl/sharedStrings.xml><?xml version="1.0" encoding="utf-8"?>
<sst xmlns="http://schemas.openxmlformats.org/spreadsheetml/2006/main" count="113" uniqueCount="102">
  <si>
    <t>Vedlegg 3 Rodeoversikt</t>
  </si>
  <si>
    <t xml:space="preserve">Rode 1: Veier i Rakkestad sentrum </t>
  </si>
  <si>
    <t>Rode 3: Område / plasser i Rakkestad sentrum</t>
  </si>
  <si>
    <t>Adresse</t>
  </si>
  <si>
    <t>Elverhøyveien (stikkvei til Kirkeveien 16 - 20)</t>
  </si>
  <si>
    <t>Bergenhus barnehage</t>
  </si>
  <si>
    <t>Lundborgveien 9</t>
  </si>
  <si>
    <t>Griniveien</t>
  </si>
  <si>
    <t>Bergenhus gamle skole P-plass (inkl Sportsveien)</t>
  </si>
  <si>
    <t>Storgata 76</t>
  </si>
  <si>
    <t>Fagerveien</t>
  </si>
  <si>
    <t>Byggeklossen barnehage</t>
  </si>
  <si>
    <t>Villaveien</t>
  </si>
  <si>
    <t>Kleven 1-6 (plass og vei)</t>
  </si>
  <si>
    <t>Kleven 1-6</t>
  </si>
  <si>
    <t>Birkelandsveien</t>
  </si>
  <si>
    <t>Aldersboliger Lundborg Parkeringsplasser</t>
  </si>
  <si>
    <t>Lundborgveien 1,3,5,7</t>
  </si>
  <si>
    <t>Stadionveien</t>
  </si>
  <si>
    <t>Bergenhus skole</t>
  </si>
  <si>
    <t>Skolegata 61</t>
  </si>
  <si>
    <t>Granveien 11</t>
  </si>
  <si>
    <t>Gangsti mellom Fladstad v.v. og Granveien</t>
  </si>
  <si>
    <t>Fladstad vannverk adkomstvei og P-plasser bak v.v.</t>
  </si>
  <si>
    <t>Skoleveien 11</t>
  </si>
  <si>
    <t>Fladstad vanntårn</t>
  </si>
  <si>
    <t>Erling Østbysgate</t>
  </si>
  <si>
    <t>Rakkestadhallen parkeringsplass</t>
  </si>
  <si>
    <t>Skoleveien 12</t>
  </si>
  <si>
    <t>Gartnerveien</t>
  </si>
  <si>
    <t>Rakkestad Ungdomsskole med intern veier</t>
  </si>
  <si>
    <t>Myragata og videre ned til P-5 Betania</t>
  </si>
  <si>
    <t>Internvei fra U-skole til Rakkestadhallen.</t>
  </si>
  <si>
    <t>Elvegata</t>
  </si>
  <si>
    <t>Fladstad barnehage</t>
  </si>
  <si>
    <t>Seljeveien 9</t>
  </si>
  <si>
    <t>Brogata + gangvei ned til elva.</t>
  </si>
  <si>
    <t>Helsehusveien 5</t>
  </si>
  <si>
    <t>Johs Krosbys vei</t>
  </si>
  <si>
    <t>Rakkestad familiesenter</t>
  </si>
  <si>
    <t>Skogveien 9</t>
  </si>
  <si>
    <t>Hageveien</t>
  </si>
  <si>
    <t>Dagsenteret</t>
  </si>
  <si>
    <t>Helsehusveien 7</t>
  </si>
  <si>
    <t>Ringgata + gangvei ned til elva.</t>
  </si>
  <si>
    <t xml:space="preserve">Skogveien. 2 P-plasser </t>
  </si>
  <si>
    <t>Skogveien 3</t>
  </si>
  <si>
    <t>Løvveien</t>
  </si>
  <si>
    <t>Omsorgsboliger i Seljeveien</t>
  </si>
  <si>
    <t>Seljeveien 16,18,20</t>
  </si>
  <si>
    <t>Nygata (Løvveien til Ringgata)</t>
  </si>
  <si>
    <t>Betania Parkeringsplass</t>
  </si>
  <si>
    <t>Storgata 28</t>
  </si>
  <si>
    <t xml:space="preserve">Julius Skaugs gate  </t>
  </si>
  <si>
    <t>Sum areal plasser i Rakkestad sentrum</t>
  </si>
  <si>
    <t xml:space="preserve">Skogveien </t>
  </si>
  <si>
    <t xml:space="preserve">Helsehusveien </t>
  </si>
  <si>
    <t>Rode 4: Plasser utenfor Rakkestad sentrum</t>
  </si>
  <si>
    <t>Tegleverksveien</t>
  </si>
  <si>
    <t>Eidsbergveien 204</t>
  </si>
  <si>
    <t>Adkomstvei P2 Bentsen, Sarpsborgveien</t>
  </si>
  <si>
    <t>Kirkeng skole, Degernes</t>
  </si>
  <si>
    <t>Idrettsveien 6</t>
  </si>
  <si>
    <t>Gangsti fra Rakkestad ungdomsskole til Bergenhus barneskole</t>
  </si>
  <si>
    <t>Degerneshallen og gangvei til skolen</t>
  </si>
  <si>
    <t>Idrettsveien 8</t>
  </si>
  <si>
    <t xml:space="preserve">Sum </t>
  </si>
  <si>
    <t>Kirkengsletta 25</t>
  </si>
  <si>
    <t>Kirkeng Renseanlegg, Degernes. Vei og plass</t>
  </si>
  <si>
    <t>Kirkeng terrasse 22</t>
  </si>
  <si>
    <t>Østbygda renseanlegg</t>
  </si>
  <si>
    <t>Herrefosserveien 648</t>
  </si>
  <si>
    <t>Rode 2: Veier utenfor Rakkestad sentrum</t>
  </si>
  <si>
    <t>Sum arealer utenfor Rakkestad sentrum</t>
  </si>
  <si>
    <t xml:space="preserve">Idrettsveien </t>
  </si>
  <si>
    <t>Sagaveien</t>
  </si>
  <si>
    <t>Kirkengveien</t>
  </si>
  <si>
    <t>Kirkeng sletta, stikkveier + gangvei mot fv 22</t>
  </si>
  <si>
    <t xml:space="preserve">Rudskogenveien </t>
  </si>
  <si>
    <t>Kirkeng terrasse + gangvei mot fv 22</t>
  </si>
  <si>
    <t xml:space="preserve">Os skole </t>
  </si>
  <si>
    <t xml:space="preserve">Ellestadveien </t>
  </si>
  <si>
    <t>Fosserveien</t>
  </si>
  <si>
    <t xml:space="preserve">Sum: </t>
  </si>
  <si>
    <t>Tjernesveien</t>
  </si>
  <si>
    <t>Tjerneskleiva</t>
  </si>
  <si>
    <t>Åstorpveien + stikkvei til P19</t>
  </si>
  <si>
    <t>Harlemåsen</t>
  </si>
  <si>
    <t>Skjørtorpveien</t>
  </si>
  <si>
    <t>Sum</t>
  </si>
  <si>
    <t>Heggveien (til Skoleveien)</t>
  </si>
  <si>
    <t xml:space="preserve">Gangvei fra Gartnerveien til Televeien </t>
  </si>
  <si>
    <t xml:space="preserve"> Ca. m2</t>
  </si>
  <si>
    <t>Ca. m2</t>
  </si>
  <si>
    <t>Os skole (kun bakke til parkering)</t>
  </si>
  <si>
    <t>Motorsportveien (ikke sykkel- og gangsti)</t>
  </si>
  <si>
    <t>Skautun (p-plasser og gangvei)</t>
  </si>
  <si>
    <t>Skautun (utenfor hovedinngang)</t>
  </si>
  <si>
    <t>Rode 5: Veier / plasser / områder ved ekstra behov i Rakkestad</t>
  </si>
  <si>
    <t>Rudskogenveien (kun fra riksvei til brannvannstårn)</t>
  </si>
  <si>
    <t>Veilengde (ca. meter)</t>
  </si>
  <si>
    <t>Kirkeng barnehage, Degernes + parkeringsplass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</si>
</sst>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4" tint="-0.249977111117893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3" fontId="6" fillId="0" borderId="6" xfId="0" applyNumberFormat="1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3" fontId="6" fillId="0" borderId="9" xfId="0" applyNumberFormat="1" applyFont="1" applyBorder="1"/>
    <xf numFmtId="0" fontId="8" fillId="0" borderId="0" xfId="0" applyFont="1" applyAlignment="1">
      <alignment horizontal="right"/>
    </xf>
    <xf numFmtId="0" fontId="9" fillId="0" borderId="0" xfId="0" applyFont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2" fillId="0" borderId="0" xfId="0" applyFont="1" applyAlignment="1">
      <alignment horizontal="right"/>
    </xf>
    <xf numFmtId="0" fontId="0" fillId="0" borderId="12" xfId="0" applyBorder="1"/>
    <xf numFmtId="0" fontId="1" fillId="0" borderId="0" xfId="0" applyFont="1" applyAlignment="1">
      <alignment horizontal="right"/>
    </xf>
    <xf numFmtId="0" fontId="6" fillId="0" borderId="0" xfId="0" applyFont="1"/>
    <xf numFmtId="0" fontId="6" fillId="2" borderId="13" xfId="0" applyFont="1" applyFill="1" applyBorder="1"/>
    <xf numFmtId="0" fontId="6" fillId="0" borderId="14" xfId="0" applyFont="1" applyBorder="1"/>
    <xf numFmtId="0" fontId="7" fillId="0" borderId="12" xfId="0" applyFont="1" applyBorder="1"/>
    <xf numFmtId="3" fontId="7" fillId="0" borderId="12" xfId="0" applyNumberFormat="1" applyFont="1" applyBorder="1"/>
    <xf numFmtId="0" fontId="6" fillId="0" borderId="15" xfId="0" applyFont="1" applyBorder="1"/>
    <xf numFmtId="3" fontId="6" fillId="0" borderId="11" xfId="0" applyNumberFormat="1" applyFont="1" applyBorder="1"/>
    <xf numFmtId="0" fontId="1" fillId="0" borderId="12" xfId="0" applyFont="1" applyBorder="1"/>
    <xf numFmtId="3" fontId="0" fillId="0" borderId="12" xfId="0" applyNumberFormat="1" applyBorder="1"/>
    <xf numFmtId="0" fontId="10" fillId="0" borderId="0" xfId="0" applyFont="1"/>
    <xf numFmtId="0" fontId="6" fillId="0" borderId="16" xfId="0" applyFont="1" applyBorder="1"/>
    <xf numFmtId="0" fontId="11" fillId="0" borderId="12" xfId="0" applyFont="1" applyBorder="1"/>
    <xf numFmtId="0" fontId="12" fillId="0" borderId="12" xfId="0" applyFont="1" applyBorder="1"/>
    <xf numFmtId="0" fontId="11" fillId="0" borderId="8" xfId="0" applyFont="1" applyBorder="1"/>
    <xf numFmtId="3" fontId="11" fillId="0" borderId="9" xfId="0" applyNumberFormat="1" applyFont="1" applyBorder="1"/>
    <xf numFmtId="3" fontId="11" fillId="0" borderId="12" xfId="0" applyNumberFormat="1" applyFont="1" applyBorder="1"/>
    <xf numFmtId="3" fontId="6" fillId="0" borderId="12" xfId="0" applyNumberFormat="1" applyFont="1" applyBorder="1"/>
    <xf numFmtId="0" fontId="11" fillId="0" borderId="16" xfId="0" applyFont="1" applyBorder="1"/>
    <xf numFmtId="3" fontId="11" fillId="0" borderId="16" xfId="0" applyNumberFormat="1" applyFont="1" applyBorder="1"/>
    <xf numFmtId="3" fontId="3" fillId="0" borderId="17" xfId="0" applyNumberFormat="1" applyFont="1" applyBorder="1"/>
    <xf numFmtId="0" fontId="3" fillId="3" borderId="12" xfId="0" applyFont="1" applyFill="1" applyBorder="1"/>
    <xf numFmtId="0" fontId="3" fillId="3" borderId="17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1" fontId="3" fillId="0" borderId="1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8652D-7F11-425B-98AA-8A1752504042}">
  <sheetPr>
    <pageSetUpPr fitToPage="1"/>
  </sheetPr>
  <dimension ref="A1:J53"/>
  <sheetViews>
    <sheetView tabSelected="1" zoomScale="85" workbookViewId="0">
      <selection activeCell="D29" sqref="D29"/>
    </sheetView>
  </sheetViews>
  <sheetFormatPr baseColWidth="10" defaultRowHeight="15" x14ac:dyDescent="0.25"/>
  <cols>
    <col min="2" max="2" width="14.140625" customWidth="1"/>
    <col min="3" max="3" width="60.42578125" bestFit="1" customWidth="1"/>
    <col min="4" max="4" width="20.5703125" bestFit="1" customWidth="1"/>
    <col min="5" max="5" width="6.42578125" bestFit="1" customWidth="1"/>
    <col min="6" max="6" width="17" bestFit="1" customWidth="1"/>
    <col min="7" max="7" width="60.42578125" bestFit="1" customWidth="1"/>
    <col min="8" max="9" width="25" bestFit="1" customWidth="1"/>
  </cols>
  <sheetData>
    <row r="1" spans="2:10" ht="18.75" x14ac:dyDescent="0.3">
      <c r="C1" s="1" t="s">
        <v>0</v>
      </c>
    </row>
    <row r="2" spans="2:10" ht="19.5" thickBot="1" x14ac:dyDescent="0.35">
      <c r="C2" s="2"/>
      <c r="D2" s="2"/>
    </row>
    <row r="3" spans="2:10" ht="15.75" thickBot="1" x14ac:dyDescent="0.3">
      <c r="B3" s="3"/>
      <c r="C3" s="4" t="s">
        <v>1</v>
      </c>
      <c r="D3" s="5" t="s">
        <v>100</v>
      </c>
      <c r="F3" s="3"/>
      <c r="G3" s="4" t="s">
        <v>2</v>
      </c>
      <c r="H3" s="6" t="s">
        <v>3</v>
      </c>
      <c r="I3" s="5" t="s">
        <v>92</v>
      </c>
    </row>
    <row r="4" spans="2:10" x14ac:dyDescent="0.25">
      <c r="B4" s="7">
        <v>1</v>
      </c>
      <c r="C4" s="8" t="s">
        <v>4</v>
      </c>
      <c r="D4" s="9">
        <v>195</v>
      </c>
      <c r="F4" s="7">
        <v>39</v>
      </c>
      <c r="G4" s="8" t="s">
        <v>5</v>
      </c>
      <c r="H4" s="9" t="s">
        <v>6</v>
      </c>
      <c r="I4" s="10">
        <v>570</v>
      </c>
    </row>
    <row r="5" spans="2:10" x14ac:dyDescent="0.25">
      <c r="B5" s="11">
        <v>2</v>
      </c>
      <c r="C5" s="12" t="s">
        <v>7</v>
      </c>
      <c r="D5" s="13">
        <v>395</v>
      </c>
      <c r="F5" s="11">
        <v>40</v>
      </c>
      <c r="G5" s="12" t="s">
        <v>8</v>
      </c>
      <c r="H5" s="13" t="s">
        <v>9</v>
      </c>
      <c r="I5" s="14">
        <v>2300</v>
      </c>
    </row>
    <row r="6" spans="2:10" x14ac:dyDescent="0.25">
      <c r="B6" s="11">
        <v>3</v>
      </c>
      <c r="C6" s="12" t="s">
        <v>10</v>
      </c>
      <c r="D6" s="13">
        <v>205</v>
      </c>
      <c r="F6" s="11">
        <v>41</v>
      </c>
      <c r="G6" s="12" t="s">
        <v>11</v>
      </c>
      <c r="H6" s="13" t="s">
        <v>9</v>
      </c>
      <c r="I6" s="14">
        <v>1450</v>
      </c>
    </row>
    <row r="7" spans="2:10" x14ac:dyDescent="0.25">
      <c r="B7" s="7">
        <v>4</v>
      </c>
      <c r="C7" s="12" t="s">
        <v>12</v>
      </c>
      <c r="D7" s="13">
        <v>105</v>
      </c>
      <c r="F7" s="7">
        <v>42</v>
      </c>
      <c r="G7" s="12" t="s">
        <v>13</v>
      </c>
      <c r="H7" s="13" t="s">
        <v>14</v>
      </c>
      <c r="I7" s="14">
        <v>1300</v>
      </c>
    </row>
    <row r="8" spans="2:10" x14ac:dyDescent="0.25">
      <c r="B8" s="11">
        <v>5</v>
      </c>
      <c r="C8" s="12" t="s">
        <v>15</v>
      </c>
      <c r="D8" s="13">
        <v>155</v>
      </c>
      <c r="F8" s="11">
        <v>43</v>
      </c>
      <c r="G8" s="12" t="s">
        <v>16</v>
      </c>
      <c r="H8" s="13" t="s">
        <v>17</v>
      </c>
      <c r="I8" s="14">
        <v>1400</v>
      </c>
    </row>
    <row r="9" spans="2:10" x14ac:dyDescent="0.25">
      <c r="B9" s="11">
        <v>6</v>
      </c>
      <c r="C9" s="12" t="s">
        <v>18</v>
      </c>
      <c r="D9" s="13">
        <v>160</v>
      </c>
      <c r="F9" s="11">
        <v>44</v>
      </c>
      <c r="G9" s="12" t="s">
        <v>19</v>
      </c>
      <c r="H9" s="13" t="s">
        <v>20</v>
      </c>
      <c r="I9" s="14">
        <v>5400</v>
      </c>
    </row>
    <row r="10" spans="2:10" x14ac:dyDescent="0.25">
      <c r="B10" s="7">
        <v>7</v>
      </c>
      <c r="C10" s="12" t="s">
        <v>26</v>
      </c>
      <c r="D10" s="13">
        <v>130</v>
      </c>
      <c r="E10" s="15"/>
      <c r="F10" s="7">
        <v>45</v>
      </c>
      <c r="G10" s="12" t="s">
        <v>23</v>
      </c>
      <c r="H10" s="13" t="s">
        <v>24</v>
      </c>
      <c r="I10" s="14">
        <v>1840</v>
      </c>
      <c r="J10" s="16"/>
    </row>
    <row r="11" spans="2:10" x14ac:dyDescent="0.25">
      <c r="B11" s="11">
        <v>8</v>
      </c>
      <c r="C11" s="12" t="s">
        <v>29</v>
      </c>
      <c r="D11" s="13">
        <v>50</v>
      </c>
      <c r="F11" s="11">
        <v>46</v>
      </c>
      <c r="G11" s="12" t="s">
        <v>25</v>
      </c>
      <c r="H11" s="13" t="s">
        <v>24</v>
      </c>
      <c r="I11" s="14">
        <v>400</v>
      </c>
    </row>
    <row r="12" spans="2:10" x14ac:dyDescent="0.25">
      <c r="B12" s="11">
        <v>9</v>
      </c>
      <c r="C12" s="12" t="s">
        <v>31</v>
      </c>
      <c r="D12" s="13">
        <v>170</v>
      </c>
      <c r="F12" s="11">
        <v>47</v>
      </c>
      <c r="G12" s="12" t="s">
        <v>27</v>
      </c>
      <c r="H12" s="13" t="s">
        <v>28</v>
      </c>
      <c r="I12" s="14">
        <v>3500</v>
      </c>
    </row>
    <row r="13" spans="2:10" x14ac:dyDescent="0.25">
      <c r="B13" s="7">
        <v>10</v>
      </c>
      <c r="C13" s="12" t="s">
        <v>33</v>
      </c>
      <c r="D13" s="13">
        <v>95</v>
      </c>
      <c r="F13" s="7">
        <v>48</v>
      </c>
      <c r="G13" s="12" t="s">
        <v>30</v>
      </c>
      <c r="H13" s="13" t="s">
        <v>28</v>
      </c>
      <c r="I13" s="14">
        <v>5500</v>
      </c>
    </row>
    <row r="14" spans="2:10" x14ac:dyDescent="0.25">
      <c r="B14" s="11">
        <v>11</v>
      </c>
      <c r="C14" s="12" t="s">
        <v>36</v>
      </c>
      <c r="D14" s="13">
        <v>165</v>
      </c>
      <c r="F14" s="11">
        <v>49</v>
      </c>
      <c r="G14" s="12" t="s">
        <v>32</v>
      </c>
      <c r="H14" s="13" t="s">
        <v>28</v>
      </c>
      <c r="I14" s="13">
        <v>370</v>
      </c>
    </row>
    <row r="15" spans="2:10" x14ac:dyDescent="0.25">
      <c r="B15" s="11">
        <v>12</v>
      </c>
      <c r="C15" s="12" t="s">
        <v>38</v>
      </c>
      <c r="D15" s="13">
        <v>100</v>
      </c>
      <c r="F15" s="11">
        <v>50</v>
      </c>
      <c r="G15" s="12" t="s">
        <v>34</v>
      </c>
      <c r="H15" s="13" t="s">
        <v>35</v>
      </c>
      <c r="I15" s="13">
        <v>550</v>
      </c>
    </row>
    <row r="16" spans="2:10" x14ac:dyDescent="0.25">
      <c r="B16" s="7">
        <v>13</v>
      </c>
      <c r="C16" s="12" t="s">
        <v>41</v>
      </c>
      <c r="D16" s="13">
        <v>200</v>
      </c>
      <c r="F16" s="7">
        <v>51</v>
      </c>
      <c r="G16" s="12" t="s">
        <v>37</v>
      </c>
      <c r="H16" s="13" t="s">
        <v>37</v>
      </c>
      <c r="I16" s="13">
        <v>750</v>
      </c>
    </row>
    <row r="17" spans="1:10" x14ac:dyDescent="0.25">
      <c r="B17" s="11">
        <v>14</v>
      </c>
      <c r="C17" s="12" t="s">
        <v>44</v>
      </c>
      <c r="D17" s="13">
        <v>420</v>
      </c>
      <c r="F17" s="11">
        <v>52</v>
      </c>
      <c r="G17" s="12" t="s">
        <v>39</v>
      </c>
      <c r="H17" s="13" t="s">
        <v>40</v>
      </c>
      <c r="I17" s="13">
        <v>1300</v>
      </c>
    </row>
    <row r="18" spans="1:10" x14ac:dyDescent="0.25">
      <c r="B18" s="11">
        <v>15</v>
      </c>
      <c r="C18" s="17" t="s">
        <v>47</v>
      </c>
      <c r="D18" s="18">
        <v>130</v>
      </c>
      <c r="F18" s="11">
        <v>53</v>
      </c>
      <c r="G18" s="12" t="s">
        <v>42</v>
      </c>
      <c r="H18" s="13" t="s">
        <v>43</v>
      </c>
      <c r="I18" s="13">
        <v>700</v>
      </c>
    </row>
    <row r="19" spans="1:10" x14ac:dyDescent="0.25">
      <c r="B19" s="7">
        <v>16</v>
      </c>
      <c r="C19" s="19" t="s">
        <v>50</v>
      </c>
      <c r="D19" s="19">
        <v>65</v>
      </c>
      <c r="F19" s="7">
        <v>54</v>
      </c>
      <c r="G19" s="12" t="s">
        <v>45</v>
      </c>
      <c r="H19" s="13" t="s">
        <v>46</v>
      </c>
      <c r="I19" s="13">
        <v>1350</v>
      </c>
    </row>
    <row r="20" spans="1:10" x14ac:dyDescent="0.25">
      <c r="A20" s="20"/>
      <c r="B20" s="11">
        <v>17</v>
      </c>
      <c r="C20" s="34" t="s">
        <v>53</v>
      </c>
      <c r="D20" s="34">
        <v>70</v>
      </c>
      <c r="F20" s="11">
        <v>55</v>
      </c>
      <c r="G20" s="17" t="s">
        <v>48</v>
      </c>
      <c r="H20" s="18" t="s">
        <v>49</v>
      </c>
      <c r="I20" s="18">
        <v>870</v>
      </c>
    </row>
    <row r="21" spans="1:10" x14ac:dyDescent="0.25">
      <c r="A21" s="20"/>
      <c r="B21" s="11">
        <v>18</v>
      </c>
      <c r="C21" s="34" t="s">
        <v>90</v>
      </c>
      <c r="D21" s="34">
        <v>170</v>
      </c>
      <c r="F21" s="11">
        <v>56</v>
      </c>
      <c r="G21" s="33" t="s">
        <v>51</v>
      </c>
      <c r="H21" s="33" t="s">
        <v>52</v>
      </c>
      <c r="I21" s="33">
        <v>770</v>
      </c>
    </row>
    <row r="22" spans="1:10" x14ac:dyDescent="0.25">
      <c r="A22" s="20"/>
      <c r="B22" s="7">
        <v>19</v>
      </c>
      <c r="C22" s="34" t="s">
        <v>55</v>
      </c>
      <c r="D22" s="34">
        <v>400</v>
      </c>
      <c r="F22" s="7">
        <v>57</v>
      </c>
      <c r="G22" s="19" t="s">
        <v>96</v>
      </c>
      <c r="H22" s="19" t="s">
        <v>21</v>
      </c>
      <c r="I22" s="31">
        <v>1400</v>
      </c>
    </row>
    <row r="23" spans="1:10" x14ac:dyDescent="0.25">
      <c r="A23" s="20"/>
      <c r="B23" s="11">
        <v>20</v>
      </c>
      <c r="C23" s="34" t="s">
        <v>56</v>
      </c>
      <c r="D23" s="34">
        <v>290</v>
      </c>
      <c r="E23" s="20"/>
      <c r="F23" s="11">
        <v>58</v>
      </c>
      <c r="G23" s="36" t="s">
        <v>22</v>
      </c>
      <c r="H23" s="23" t="s">
        <v>21</v>
      </c>
      <c r="I23" s="37">
        <v>260</v>
      </c>
    </row>
    <row r="24" spans="1:10" x14ac:dyDescent="0.25">
      <c r="A24" s="20"/>
      <c r="B24" s="11">
        <v>21</v>
      </c>
      <c r="C24" s="34" t="s">
        <v>58</v>
      </c>
      <c r="D24" s="34">
        <v>685</v>
      </c>
      <c r="F24" s="19"/>
      <c r="G24" s="26" t="s">
        <v>54</v>
      </c>
      <c r="H24" s="26"/>
      <c r="I24" s="27">
        <f>SUM(I4:I23)</f>
        <v>31980</v>
      </c>
    </row>
    <row r="25" spans="1:10" x14ac:dyDescent="0.25">
      <c r="A25" s="20"/>
      <c r="B25" s="7">
        <v>22</v>
      </c>
      <c r="C25" s="34" t="s">
        <v>60</v>
      </c>
      <c r="D25" s="34">
        <v>25</v>
      </c>
    </row>
    <row r="26" spans="1:10" ht="15.75" thickBot="1" x14ac:dyDescent="0.3">
      <c r="A26" s="20"/>
      <c r="B26" s="11">
        <v>23</v>
      </c>
      <c r="C26" s="34" t="s">
        <v>63</v>
      </c>
      <c r="D26" s="34">
        <v>530</v>
      </c>
    </row>
    <row r="27" spans="1:10" ht="15.75" thickBot="1" x14ac:dyDescent="0.3">
      <c r="A27" s="20"/>
      <c r="B27" s="7">
        <v>24</v>
      </c>
      <c r="C27" s="34" t="s">
        <v>91</v>
      </c>
      <c r="D27" s="35">
        <v>510</v>
      </c>
      <c r="F27" s="24"/>
      <c r="G27" s="4" t="s">
        <v>57</v>
      </c>
      <c r="H27" s="6" t="s">
        <v>3</v>
      </c>
      <c r="I27" s="5" t="s">
        <v>93</v>
      </c>
    </row>
    <row r="28" spans="1:10" x14ac:dyDescent="0.25">
      <c r="A28" s="20"/>
      <c r="B28" s="19"/>
      <c r="C28" s="26" t="s">
        <v>66</v>
      </c>
      <c r="D28" s="27">
        <f>SUM(D4:D27)</f>
        <v>5420</v>
      </c>
      <c r="F28" s="25">
        <v>59</v>
      </c>
      <c r="G28" s="12" t="s">
        <v>61</v>
      </c>
      <c r="H28" s="13" t="s">
        <v>62</v>
      </c>
      <c r="I28" s="14">
        <v>4800</v>
      </c>
    </row>
    <row r="29" spans="1:10" x14ac:dyDescent="0.25">
      <c r="E29" s="23"/>
      <c r="F29" s="25">
        <v>60</v>
      </c>
      <c r="G29" s="12" t="s">
        <v>64</v>
      </c>
      <c r="H29" s="13" t="s">
        <v>65</v>
      </c>
      <c r="I29" s="14">
        <v>4150</v>
      </c>
    </row>
    <row r="30" spans="1:10" ht="15.75" thickBot="1" x14ac:dyDescent="0.3">
      <c r="F30" s="28">
        <v>61</v>
      </c>
      <c r="G30" s="17" t="s">
        <v>101</v>
      </c>
      <c r="H30" s="18" t="s">
        <v>67</v>
      </c>
      <c r="I30" s="29">
        <v>1200</v>
      </c>
    </row>
    <row r="31" spans="1:10" ht="15.75" thickBot="1" x14ac:dyDescent="0.3">
      <c r="B31" s="3"/>
      <c r="C31" s="4" t="s">
        <v>72</v>
      </c>
      <c r="D31" s="5" t="s">
        <v>100</v>
      </c>
      <c r="F31" s="25">
        <v>62</v>
      </c>
      <c r="G31" s="19" t="s">
        <v>68</v>
      </c>
      <c r="H31" s="19" t="s">
        <v>69</v>
      </c>
      <c r="I31" s="39">
        <v>600</v>
      </c>
    </row>
    <row r="32" spans="1:10" x14ac:dyDescent="0.25">
      <c r="B32" s="7">
        <v>25</v>
      </c>
      <c r="C32" s="8" t="s">
        <v>74</v>
      </c>
      <c r="D32" s="10">
        <v>440</v>
      </c>
      <c r="E32" s="15"/>
      <c r="F32" s="25">
        <v>63</v>
      </c>
      <c r="G32" s="19" t="s">
        <v>70</v>
      </c>
      <c r="H32" s="19" t="s">
        <v>71</v>
      </c>
      <c r="I32" s="39">
        <v>300</v>
      </c>
      <c r="J32" s="16"/>
    </row>
    <row r="33" spans="1:9" x14ac:dyDescent="0.25">
      <c r="B33" s="11">
        <v>26</v>
      </c>
      <c r="C33" s="12" t="s">
        <v>75</v>
      </c>
      <c r="D33" s="14">
        <v>290</v>
      </c>
      <c r="F33" s="28">
        <v>64</v>
      </c>
      <c r="G33" s="19" t="s">
        <v>80</v>
      </c>
      <c r="H33" s="19" t="s">
        <v>59</v>
      </c>
      <c r="I33" s="39">
        <v>7200</v>
      </c>
    </row>
    <row r="34" spans="1:9" x14ac:dyDescent="0.25">
      <c r="B34" s="7">
        <v>27</v>
      </c>
      <c r="C34" s="12" t="s">
        <v>76</v>
      </c>
      <c r="D34" s="14">
        <v>130</v>
      </c>
      <c r="F34" s="19"/>
      <c r="G34" s="26" t="s">
        <v>73</v>
      </c>
      <c r="H34" s="26"/>
      <c r="I34" s="27">
        <f>SUM(I28:I33)</f>
        <v>18250</v>
      </c>
    </row>
    <row r="35" spans="1:9" x14ac:dyDescent="0.25">
      <c r="B35" s="11">
        <v>28</v>
      </c>
      <c r="C35" s="12" t="s">
        <v>77</v>
      </c>
      <c r="D35" s="14">
        <v>560</v>
      </c>
      <c r="F35" s="32"/>
    </row>
    <row r="36" spans="1:9" x14ac:dyDescent="0.25">
      <c r="B36" s="7">
        <v>29</v>
      </c>
      <c r="C36" s="12" t="s">
        <v>79</v>
      </c>
      <c r="D36" s="14">
        <v>660</v>
      </c>
    </row>
    <row r="37" spans="1:9" x14ac:dyDescent="0.25">
      <c r="B37" s="11">
        <v>30</v>
      </c>
      <c r="C37" s="12" t="s">
        <v>81</v>
      </c>
      <c r="D37" s="14">
        <v>330</v>
      </c>
      <c r="F37" s="43"/>
      <c r="G37" s="43" t="s">
        <v>98</v>
      </c>
      <c r="H37" s="44" t="s">
        <v>100</v>
      </c>
      <c r="I37" s="45" t="s">
        <v>93</v>
      </c>
    </row>
    <row r="38" spans="1:9" x14ac:dyDescent="0.25">
      <c r="B38" s="7">
        <v>31</v>
      </c>
      <c r="C38" s="12" t="s">
        <v>82</v>
      </c>
      <c r="D38" s="14">
        <v>1650</v>
      </c>
      <c r="F38" s="21">
        <v>65</v>
      </c>
      <c r="G38" s="21" t="s">
        <v>99</v>
      </c>
      <c r="H38" s="31">
        <v>700</v>
      </c>
      <c r="I38" s="21"/>
    </row>
    <row r="39" spans="1:9" x14ac:dyDescent="0.25">
      <c r="B39" s="11">
        <v>32</v>
      </c>
      <c r="C39" s="12" t="s">
        <v>84</v>
      </c>
      <c r="D39" s="14">
        <v>105</v>
      </c>
      <c r="F39" s="21">
        <v>66</v>
      </c>
      <c r="G39" s="30" t="s">
        <v>94</v>
      </c>
      <c r="H39" s="31"/>
      <c r="I39" s="21">
        <v>90</v>
      </c>
    </row>
    <row r="40" spans="1:9" x14ac:dyDescent="0.25">
      <c r="B40" s="7">
        <v>33</v>
      </c>
      <c r="C40" s="12" t="s">
        <v>85</v>
      </c>
      <c r="D40" s="14">
        <v>300</v>
      </c>
      <c r="F40" s="19">
        <v>67</v>
      </c>
      <c r="G40" s="19" t="s">
        <v>97</v>
      </c>
      <c r="H40" s="39"/>
      <c r="I40" s="31">
        <v>1000</v>
      </c>
    </row>
    <row r="41" spans="1:9" x14ac:dyDescent="0.25">
      <c r="B41" s="11">
        <v>34</v>
      </c>
      <c r="C41" s="17" t="s">
        <v>95</v>
      </c>
      <c r="D41" s="29">
        <v>940</v>
      </c>
      <c r="F41" s="21">
        <v>68</v>
      </c>
      <c r="G41" s="34" t="s">
        <v>63</v>
      </c>
      <c r="H41" s="21">
        <v>530</v>
      </c>
      <c r="I41" s="21"/>
    </row>
    <row r="42" spans="1:9" x14ac:dyDescent="0.25">
      <c r="B42" s="7">
        <v>35</v>
      </c>
      <c r="C42" s="34" t="s">
        <v>86</v>
      </c>
      <c r="D42" s="38">
        <v>675</v>
      </c>
      <c r="F42" s="21"/>
      <c r="G42" s="26" t="s">
        <v>83</v>
      </c>
      <c r="H42" s="42">
        <f>SUM(H38:H41)</f>
        <v>1230</v>
      </c>
      <c r="I42" s="46">
        <f>SUM(I38:I41)</f>
        <v>1090</v>
      </c>
    </row>
    <row r="43" spans="1:9" x14ac:dyDescent="0.25">
      <c r="B43" s="11">
        <v>36</v>
      </c>
      <c r="C43" s="40" t="s">
        <v>87</v>
      </c>
      <c r="D43" s="41">
        <v>385</v>
      </c>
    </row>
    <row r="44" spans="1:9" x14ac:dyDescent="0.25">
      <c r="B44" s="7">
        <v>37</v>
      </c>
      <c r="C44" s="34" t="s">
        <v>88</v>
      </c>
      <c r="D44" s="38">
        <v>620</v>
      </c>
    </row>
    <row r="45" spans="1:9" x14ac:dyDescent="0.25">
      <c r="A45" s="20"/>
      <c r="B45" s="11">
        <v>38</v>
      </c>
      <c r="C45" s="34" t="s">
        <v>78</v>
      </c>
      <c r="D45" s="38">
        <v>1300</v>
      </c>
    </row>
    <row r="46" spans="1:9" x14ac:dyDescent="0.25">
      <c r="A46" s="20"/>
      <c r="B46" s="19"/>
      <c r="C46" s="26" t="s">
        <v>89</v>
      </c>
      <c r="D46" s="27">
        <f>SUM(D32:D45)</f>
        <v>8385</v>
      </c>
    </row>
    <row r="47" spans="1:9" x14ac:dyDescent="0.25">
      <c r="A47" s="20"/>
    </row>
    <row r="49" spans="1:5" x14ac:dyDescent="0.25">
      <c r="A49" s="15"/>
      <c r="E49" s="16"/>
    </row>
    <row r="52" spans="1:5" x14ac:dyDescent="0.25">
      <c r="A52" s="22"/>
    </row>
    <row r="53" spans="1:5" x14ac:dyDescent="0.25">
      <c r="A53" s="22"/>
    </row>
  </sheetData>
  <pageMargins left="0.25" right="0.25" top="0.75" bottom="0.75" header="0.3" footer="0.3"/>
  <pageSetup paperSize="9" scale="59" orientation="landscape" r:id="rId1"/>
</worksheet>
</file>

<file path=docMetadata/LabelInfo.xml><?xml version="1.0" encoding="utf-8"?>
<clbl:labelList xmlns:clbl="http://schemas.microsoft.com/office/2020/mipLabelMetadata">
  <clbl:label id="{2ba81ebe-dfe7-4c62-b9cc-927b40b83751}" enabled="0" method="" siteId="{2ba81ebe-dfe7-4c62-b9cc-927b40b8375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Ida Cecilie Larsen</cp:lastModifiedBy>
  <cp:lastPrinted>2026-09-10T10:17:10Z</cp:lastPrinted>
  <dcterms:created xsi:type="dcterms:W3CDTF">2026-09-07T09:12:05Z</dcterms:created>
  <dcterms:modified xsi:type="dcterms:W3CDTF">2026-09-10T10:17:15Z</dcterms:modified>
</cp:coreProperties>
</file>